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0" i="1"/>
  <c r="G19"/>
  <c r="G67"/>
  <c r="G16"/>
  <c r="G15"/>
  <c r="G64"/>
  <c r="G74"/>
  <c r="G92"/>
  <c r="G34"/>
  <c r="G26"/>
  <c r="G77"/>
  <c r="G73" s="1"/>
  <c r="G83"/>
  <c r="H35"/>
  <c r="I35"/>
  <c r="G35"/>
  <c r="G25"/>
  <c r="H14"/>
  <c r="I14"/>
  <c r="G20"/>
  <c r="G39"/>
  <c r="G29"/>
  <c r="G49"/>
  <c r="G59"/>
  <c r="H73"/>
  <c r="I73"/>
  <c r="G97"/>
  <c r="G93" s="1"/>
  <c r="G85"/>
  <c r="G50"/>
  <c r="G58"/>
  <c r="G75"/>
  <c r="G65"/>
  <c r="G63"/>
  <c r="G9"/>
  <c r="G8"/>
  <c r="G78"/>
  <c r="H93"/>
  <c r="I93"/>
  <c r="H58"/>
  <c r="I58"/>
  <c r="H81"/>
  <c r="I81"/>
  <c r="G81"/>
  <c r="I62"/>
  <c r="H62"/>
  <c r="H31"/>
  <c r="I31"/>
  <c r="G31"/>
  <c r="H10"/>
  <c r="I10"/>
  <c r="G10"/>
  <c r="G54"/>
  <c r="G14" l="1"/>
  <c r="G48"/>
  <c r="G98"/>
  <c r="G62" l="1"/>
  <c r="G44"/>
  <c r="G33" l="1"/>
  <c r="G6" s="1"/>
  <c r="G91"/>
  <c r="I48" l="1"/>
  <c r="H48"/>
  <c r="I44"/>
  <c r="H44"/>
  <c r="I42" l="1"/>
  <c r="H42"/>
  <c r="G42"/>
  <c r="I33"/>
  <c r="H33"/>
  <c r="I79" l="1"/>
  <c r="I7"/>
  <c r="H79"/>
  <c r="H7"/>
  <c r="H61" l="1"/>
  <c r="I61"/>
  <c r="I6"/>
  <c r="H6"/>
  <c r="G79"/>
  <c r="I101" l="1"/>
  <c r="G61" l="1"/>
  <c r="G101" s="1"/>
  <c r="G7"/>
  <c r="H101" l="1"/>
</calcChain>
</file>

<file path=xl/sharedStrings.xml><?xml version="1.0" encoding="utf-8"?>
<sst xmlns="http://schemas.openxmlformats.org/spreadsheetml/2006/main" count="487" uniqueCount="162">
  <si>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</si>
  <si>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</si>
  <si>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</si>
  <si>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</si>
  <si>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</si>
  <si>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</si>
  <si>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</si>
  <si>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</si>
  <si>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</si>
  <si>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</si>
  <si>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</si>
  <si>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</si>
  <si>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</si>
  <si>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</si>
  <si>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</si>
  <si>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</si>
  <si>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</si>
  <si>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</si>
  <si>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</si>
  <si>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</si>
  <si>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</si>
  <si>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</si>
  <si>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</si>
  <si>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</si>
  <si>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</si>
  <si>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</si>
  <si>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</si>
  <si>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</si>
  <si>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</si>
  <si>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</si>
  <si>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</si>
  <si>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</si>
  <si>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</si>
  <si>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</si>
  <si>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</si>
  <si>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</si>
  <si>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</si>
  <si>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</si>
  <si>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</si>
  <si>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</si>
  <si>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</si>
  <si>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</si>
  <si>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</si>
  <si>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</si>
  <si>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</si>
  <si>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</si>
  <si>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</si>
  <si>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</si>
  <si>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</si>
  <si>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</si>
  <si>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</si>
  <si>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</si>
  <si>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</si>
  <si>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</si>
  <si>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</si>
  <si>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</si>
  <si>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</si>
  <si>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</si>
  <si>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</si>
  <si>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</si>
  <si>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</si>
  <si>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</si>
  <si>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</si>
  <si>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</si>
  <si>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</si>
  <si>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</si>
  <si>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</si>
  <si>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</si>
  <si>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</si>
  <si>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</si>
  <si>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</si>
  <si>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</si>
  <si>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</si>
  <si>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</si>
  <si>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</si>
  <si>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</si>
  <si>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</si>
  <si>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</si>
  <si>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</si>
  <si>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</si>
  <si>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</si>
  <si>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</si>
  <si>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</si>
  <si>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</si>
  <si>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</si>
  <si>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</si>
  <si>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</si>
  <si>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</si>
  <si>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</si>
  <si>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</si>
  <si>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</si>
  <si>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</si>
  <si>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</si>
  <si>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</si>
  <si>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</si>
  <si>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</si>
  <si>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</si>
  <si>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</si>
  <si>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</si>
  <si>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</si>
  <si>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</si>
  <si>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</si>
  <si>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</si>
  <si>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</si>
  <si>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</si>
  <si>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</si>
  <si>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</si>
  <si>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</si>
  <si>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</si>
  <si>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</si>
  <si>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</si>
  <si>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</si>
  <si>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</si>
  <si>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</si>
  <si>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</si>
  <si>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СОЦИАЛЬНАЯ ПОЛИТИКА</t>
  </si>
  <si>
    <t>1006</t>
  </si>
  <si>
    <t>Оказание материальной помощи при чрезвычайных ситуациях (стихийных бедствиях)</t>
  </si>
  <si>
    <t>8510080500</t>
  </si>
  <si>
    <t>321</t>
  </si>
  <si>
    <t>Иные межбюджетные трансферты,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МРОТ</t>
  </si>
  <si>
    <t>8510010490</t>
  </si>
  <si>
    <t>119</t>
  </si>
  <si>
    <t>1млн резерв</t>
  </si>
  <si>
    <t>500т резерв</t>
  </si>
  <si>
    <t>1млн квартира</t>
  </si>
  <si>
    <t>07200S5080</t>
  </si>
  <si>
    <t>07200S5090</t>
  </si>
  <si>
    <t>Субсидия на содержание автомобильных дорог общего пользования местного значения за счет средств дорожного фонда Красноярского края</t>
  </si>
  <si>
    <t>Субсидия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</si>
  <si>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247</t>
  </si>
  <si>
    <t xml:space="preserve"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</t>
  </si>
  <si>
    <t>03</t>
  </si>
  <si>
    <t>04</t>
  </si>
  <si>
    <t>13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</si>
  <si>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(Код цели: 21-55550-00000-00000)</t>
  </si>
  <si>
    <t xml:space="preserve">    Ведомственная структура расходов бюджета  поселка  Березовка Березовского района Красноярского края                                на 2021 год и плановый 2022-2023 годы</t>
  </si>
  <si>
    <t xml:space="preserve">Прочие межбюджетные трансферты общего характера
</t>
  </si>
  <si>
    <t>1403</t>
  </si>
  <si>
    <t>8510080000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</si>
  <si>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</si>
  <si>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8510055550</t>
  </si>
  <si>
    <t>1млн резерв (отдали на кап.ремонт и квартиру)</t>
  </si>
  <si>
    <t>убрали 1млн резерв</t>
  </si>
  <si>
    <t>Руководство и управление в сфере установленных функций органов государственной (муниципальной) власти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</si>
  <si>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</si>
  <si>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</si>
  <si>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0107</t>
  </si>
  <si>
    <t>8510081030</t>
  </si>
  <si>
    <t>Обеспечение проведения выборов и референдумов</t>
  </si>
  <si>
    <t>07900S5710</t>
  </si>
  <si>
    <t>Софинансирование в рамках программы "Реформирование и модернизация ЖКХ и повышение энергетической эффективности"</t>
  </si>
  <si>
    <t>0890077450</t>
  </si>
  <si>
    <t>8510077450</t>
  </si>
  <si>
    <t>0910077450</t>
  </si>
  <si>
    <t>622</t>
  </si>
  <si>
    <t>0790077450</t>
  </si>
  <si>
    <t>111</t>
  </si>
  <si>
    <t>Приложение №6 к Решению Березовского поселкового Совета депутатов № 16-1 "О внесении изменений в Решение Березовского  поселкового Совета депутатов от 19.01.2021г. №7-2 "О Бюджете поселка Березовка на 2021 год и плановый период 2022- 2023 годы""</t>
  </si>
  <si>
    <t>8510080660</t>
  </si>
  <si>
    <t>853</t>
  </si>
  <si>
    <t>Выплата задолженности по заработной плате по договорам цессии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</si>
</sst>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0" fillId="2" borderId="0" xfId="0" applyFill="1" applyBorder="1"/>
    <xf numFmtId="2" fontId="8" fillId="0" borderId="1" xfId="3" applyNumberFormat="1" applyFont="1" applyFill="1" applyBorder="1" applyAlignment="1">
      <alignment horizontal="left" vertical="center" wrapText="1" shrinkToFit="1"/>
    </xf>
    <xf numFmtId="4" fontId="5" fillId="0" borderId="1" xfId="3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4" fontId="5" fillId="0" borderId="4" xfId="3" applyNumberFormat="1" applyFont="1" applyFill="1" applyBorder="1" applyAlignment="1">
      <alignment horizontal="center" vertical="center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7"/>
  <sheetViews>
    <sheetView tabSelected="1" topLeftCell="A79" workbookViewId="0">
      <selection activeCell="G58" sqref="G58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40" customWidth="1"/>
    <col min="5" max="5" width="5.33203125" style="1" customWidth="1"/>
    <col min="6" max="6" width="6" style="41" customWidth="1"/>
    <col min="7" max="7" width="13.5546875" style="1" customWidth="1"/>
    <col min="8" max="8" width="12.77734375" style="1" customWidth="1"/>
    <col min="9" max="9" width="13.5546875" style="1" customWidth="1"/>
    <col min="10" max="10" width="44.21875" style="1" hidden="1" customWidth="1"/>
    <col min="11" max="11" width="17.5546875" style="1" customWidth="1"/>
    <col min="12" max="16384" width="8.88671875" style="1"/>
  </cols>
  <sheetData>
    <row r="1" spans="1:11">
      <c r="A1" s="65" t="s">
        <v>158</v>
      </c>
      <c r="B1" s="66"/>
      <c r="C1" s="66"/>
      <c r="D1" s="66"/>
      <c r="E1" s="66"/>
      <c r="F1" s="66"/>
      <c r="G1" s="66"/>
      <c r="H1" s="67"/>
      <c r="I1" s="67"/>
    </row>
    <row r="2" spans="1:11" ht="21.45" customHeight="1">
      <c r="A2" s="66"/>
      <c r="B2" s="66"/>
      <c r="C2" s="66"/>
      <c r="D2" s="66"/>
      <c r="E2" s="66"/>
      <c r="F2" s="66"/>
      <c r="G2" s="66"/>
      <c r="H2" s="67"/>
      <c r="I2" s="67"/>
    </row>
    <row r="3" spans="1:11" ht="36.450000000000003" customHeight="1">
      <c r="A3" s="59" t="s">
        <v>136</v>
      </c>
      <c r="B3" s="60"/>
      <c r="C3" s="60"/>
      <c r="D3" s="60"/>
      <c r="E3" s="60"/>
      <c r="F3" s="60"/>
      <c r="G3" s="60"/>
      <c r="H3" s="61"/>
      <c r="I3" s="62"/>
    </row>
    <row r="4" spans="1:11">
      <c r="A4" s="68" t="s">
        <v>0</v>
      </c>
      <c r="B4" s="68" t="s">
        <v>1</v>
      </c>
      <c r="C4" s="68" t="s">
        <v>105</v>
      </c>
      <c r="D4" s="71" t="s">
        <v>106</v>
      </c>
      <c r="E4" s="68" t="s">
        <v>104</v>
      </c>
      <c r="F4" s="63" t="s">
        <v>96</v>
      </c>
      <c r="G4" s="2">
        <v>2021</v>
      </c>
      <c r="H4" s="3">
        <v>2022</v>
      </c>
      <c r="I4" s="4">
        <v>2023</v>
      </c>
    </row>
    <row r="5" spans="1:11" ht="30" customHeight="1">
      <c r="A5" s="69"/>
      <c r="B5" s="69"/>
      <c r="C5" s="70"/>
      <c r="D5" s="72"/>
      <c r="E5" s="70"/>
      <c r="F5" s="64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5"/>
      <c r="E6" s="8"/>
      <c r="F6" s="14"/>
      <c r="G6" s="55">
        <f>G7+G10+G14+G33+G35+G31</f>
        <v>26233600.099999998</v>
      </c>
      <c r="H6" s="55">
        <f>H7+H10+H14+H33+H35</f>
        <v>22615461.100000001</v>
      </c>
      <c r="I6" s="55">
        <f>I7+I10+I14+I33+I35</f>
        <v>22615461.100000001</v>
      </c>
    </row>
    <row r="7" spans="1:11">
      <c r="A7" s="9" t="s">
        <v>108</v>
      </c>
      <c r="B7" s="11" t="s">
        <v>4</v>
      </c>
      <c r="C7" s="8" t="s">
        <v>6</v>
      </c>
      <c r="D7" s="26"/>
      <c r="E7" s="8"/>
      <c r="F7" s="14"/>
      <c r="G7" s="55">
        <f>G8+G9</f>
        <v>1330302.67</v>
      </c>
      <c r="H7" s="55">
        <f>H8+H9</f>
        <v>1329864.8899999999</v>
      </c>
      <c r="I7" s="55">
        <f>I8+I9</f>
        <v>1329864.8899999999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54">
        <f>1021401.6+336.26</f>
        <v>1021737.86</v>
      </c>
      <c r="H8" s="54">
        <v>1021401.6</v>
      </c>
      <c r="I8" s="54">
        <v>1021401.6</v>
      </c>
      <c r="K8" s="45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54">
        <f>308463.29+101.52</f>
        <v>308564.81</v>
      </c>
      <c r="H9" s="54">
        <v>308463.28999999998</v>
      </c>
      <c r="I9" s="54">
        <v>308463.28999999998</v>
      </c>
    </row>
    <row r="10" spans="1:11" ht="25.95" customHeight="1">
      <c r="A10" s="13" t="s">
        <v>10</v>
      </c>
      <c r="B10" s="11" t="s">
        <v>4</v>
      </c>
      <c r="C10" s="14" t="s">
        <v>11</v>
      </c>
      <c r="D10" s="26"/>
      <c r="E10" s="14"/>
      <c r="F10" s="14"/>
      <c r="G10" s="55">
        <f>G11+G13+G12</f>
        <v>470133</v>
      </c>
      <c r="H10" s="55">
        <f t="shared" ref="H10:I10" si="0">H11+H13+H12</f>
        <v>438830.25</v>
      </c>
      <c r="I10" s="55">
        <f t="shared" si="0"/>
        <v>438830.25</v>
      </c>
    </row>
    <row r="11" spans="1:11" ht="27" customHeight="1">
      <c r="A11" s="13" t="s">
        <v>10</v>
      </c>
      <c r="B11" s="11" t="s">
        <v>4</v>
      </c>
      <c r="C11" s="11" t="s">
        <v>11</v>
      </c>
      <c r="D11" s="10" t="s">
        <v>12</v>
      </c>
      <c r="E11" s="11" t="s">
        <v>13</v>
      </c>
      <c r="F11" s="11" t="s">
        <v>97</v>
      </c>
      <c r="G11" s="54">
        <v>100000</v>
      </c>
      <c r="H11" s="54">
        <v>100000</v>
      </c>
      <c r="I11" s="54">
        <v>100000</v>
      </c>
    </row>
    <row r="12" spans="1:11" ht="27" customHeight="1">
      <c r="A12" s="13" t="s">
        <v>10</v>
      </c>
      <c r="B12" s="11" t="s">
        <v>4</v>
      </c>
      <c r="C12" s="11" t="s">
        <v>11</v>
      </c>
      <c r="D12" s="10" t="s">
        <v>12</v>
      </c>
      <c r="E12" s="11" t="s">
        <v>13</v>
      </c>
      <c r="F12" s="11" t="s">
        <v>97</v>
      </c>
      <c r="G12" s="54">
        <v>500</v>
      </c>
      <c r="H12" s="54">
        <v>0</v>
      </c>
      <c r="I12" s="54">
        <v>0</v>
      </c>
    </row>
    <row r="13" spans="1:11">
      <c r="A13" s="42" t="s">
        <v>15</v>
      </c>
      <c r="B13" s="11" t="s">
        <v>4</v>
      </c>
      <c r="C13" s="12" t="s">
        <v>11</v>
      </c>
      <c r="D13" s="10" t="s">
        <v>16</v>
      </c>
      <c r="E13" s="11">
        <v>540</v>
      </c>
      <c r="F13" s="11" t="s">
        <v>97</v>
      </c>
      <c r="G13" s="54">
        <v>369633</v>
      </c>
      <c r="H13" s="54">
        <v>338830.25</v>
      </c>
      <c r="I13" s="54">
        <v>338830.25</v>
      </c>
      <c r="K13" s="45"/>
    </row>
    <row r="14" spans="1:11">
      <c r="A14" s="13" t="s">
        <v>17</v>
      </c>
      <c r="B14" s="12" t="s">
        <v>4</v>
      </c>
      <c r="C14" s="14" t="s">
        <v>18</v>
      </c>
      <c r="D14" s="10"/>
      <c r="E14" s="12"/>
      <c r="F14" s="11"/>
      <c r="G14" s="55">
        <f>G15+G16+G19+G20+G23+G24+G25+G27+G28+G29+G30+G26+G17+G18+G21+G22</f>
        <v>19321556.879999999</v>
      </c>
      <c r="H14" s="55">
        <f t="shared" ref="H14:I14" si="1">H15+H16+H19+H20+H23+H24+H25+H27+H28+H29+H30+H26+H17+H18+H21+H22</f>
        <v>16387875</v>
      </c>
      <c r="I14" s="55">
        <f t="shared" si="1"/>
        <v>16387875</v>
      </c>
    </row>
    <row r="15" spans="1:11" ht="39.6">
      <c r="A15" s="13" t="s">
        <v>120</v>
      </c>
      <c r="B15" s="12" t="s">
        <v>4</v>
      </c>
      <c r="C15" s="11" t="s">
        <v>18</v>
      </c>
      <c r="D15" s="10" t="s">
        <v>121</v>
      </c>
      <c r="E15" s="34">
        <v>111</v>
      </c>
      <c r="F15" s="11" t="s">
        <v>101</v>
      </c>
      <c r="G15" s="54">
        <f>19080.01-2967</f>
        <v>16113.009999999998</v>
      </c>
      <c r="H15" s="54">
        <v>0</v>
      </c>
      <c r="I15" s="54">
        <v>0</v>
      </c>
    </row>
    <row r="16" spans="1:11" ht="39.6">
      <c r="A16" s="13" t="s">
        <v>120</v>
      </c>
      <c r="B16" s="11" t="s">
        <v>4</v>
      </c>
      <c r="C16" s="11" t="s">
        <v>18</v>
      </c>
      <c r="D16" s="10" t="s">
        <v>121</v>
      </c>
      <c r="E16" s="34" t="s">
        <v>122</v>
      </c>
      <c r="F16" s="11" t="s">
        <v>101</v>
      </c>
      <c r="G16" s="54">
        <f>5762.16-896.03</f>
        <v>4866.13</v>
      </c>
      <c r="H16" s="54">
        <v>0</v>
      </c>
      <c r="I16" s="54">
        <v>0</v>
      </c>
    </row>
    <row r="17" spans="1:10" ht="26.4">
      <c r="A17" s="16" t="s">
        <v>145</v>
      </c>
      <c r="B17" s="11" t="s">
        <v>4</v>
      </c>
      <c r="C17" s="11" t="s">
        <v>18</v>
      </c>
      <c r="D17" s="10" t="s">
        <v>153</v>
      </c>
      <c r="E17" s="11" t="s">
        <v>157</v>
      </c>
      <c r="F17" s="11" t="s">
        <v>101</v>
      </c>
      <c r="G17" s="54">
        <v>75580</v>
      </c>
      <c r="H17" s="54">
        <v>0</v>
      </c>
      <c r="I17" s="54">
        <v>0</v>
      </c>
    </row>
    <row r="18" spans="1:10" ht="26.4">
      <c r="A18" s="16" t="s">
        <v>145</v>
      </c>
      <c r="B18" s="11" t="s">
        <v>4</v>
      </c>
      <c r="C18" s="11" t="s">
        <v>18</v>
      </c>
      <c r="D18" s="10" t="s">
        <v>153</v>
      </c>
      <c r="E18" s="11" t="s">
        <v>122</v>
      </c>
      <c r="F18" s="11" t="s">
        <v>101</v>
      </c>
      <c r="G18" s="54">
        <v>15000</v>
      </c>
      <c r="H18" s="54">
        <v>0</v>
      </c>
      <c r="I18" s="54">
        <v>0</v>
      </c>
    </row>
    <row r="19" spans="1:10">
      <c r="A19" s="13" t="s">
        <v>19</v>
      </c>
      <c r="B19" s="11" t="s">
        <v>4</v>
      </c>
      <c r="C19" s="11" t="s">
        <v>18</v>
      </c>
      <c r="D19" s="10" t="s">
        <v>20</v>
      </c>
      <c r="E19" s="11">
        <v>111</v>
      </c>
      <c r="F19" s="11" t="s">
        <v>97</v>
      </c>
      <c r="G19" s="56">
        <f>1559093+230000+43920+2161</f>
        <v>1835174</v>
      </c>
      <c r="H19" s="56">
        <v>1559093</v>
      </c>
      <c r="I19" s="56">
        <v>1559093</v>
      </c>
    </row>
    <row r="20" spans="1:10" ht="28.2" customHeight="1">
      <c r="A20" s="13" t="s">
        <v>21</v>
      </c>
      <c r="B20" s="11" t="s">
        <v>4</v>
      </c>
      <c r="C20" s="11" t="s">
        <v>18</v>
      </c>
      <c r="D20" s="10" t="s">
        <v>20</v>
      </c>
      <c r="E20" s="11">
        <v>119</v>
      </c>
      <c r="F20" s="11" t="s">
        <v>97</v>
      </c>
      <c r="G20" s="56">
        <f>470847+70000+14700</f>
        <v>555547</v>
      </c>
      <c r="H20" s="56">
        <v>470847</v>
      </c>
      <c r="I20" s="56">
        <v>470847</v>
      </c>
    </row>
    <row r="21" spans="1:10" ht="28.2" customHeight="1">
      <c r="A21" s="16" t="s">
        <v>145</v>
      </c>
      <c r="B21" s="11" t="s">
        <v>4</v>
      </c>
      <c r="C21" s="11" t="s">
        <v>18</v>
      </c>
      <c r="D21" s="10" t="s">
        <v>153</v>
      </c>
      <c r="E21" s="11" t="s">
        <v>7</v>
      </c>
      <c r="F21" s="11" t="s">
        <v>101</v>
      </c>
      <c r="G21" s="54">
        <v>19473</v>
      </c>
      <c r="H21" s="54">
        <v>0</v>
      </c>
      <c r="I21" s="54">
        <v>0</v>
      </c>
    </row>
    <row r="22" spans="1:10" ht="28.2" customHeight="1">
      <c r="A22" s="16" t="s">
        <v>145</v>
      </c>
      <c r="B22" s="11" t="s">
        <v>4</v>
      </c>
      <c r="C22" s="11" t="s">
        <v>18</v>
      </c>
      <c r="D22" s="10" t="s">
        <v>153</v>
      </c>
      <c r="E22" s="11" t="s">
        <v>8</v>
      </c>
      <c r="F22" s="11" t="s">
        <v>101</v>
      </c>
      <c r="G22" s="54">
        <v>5881</v>
      </c>
      <c r="H22" s="54">
        <v>0</v>
      </c>
      <c r="I22" s="54">
        <v>0</v>
      </c>
    </row>
    <row r="23" spans="1:10">
      <c r="A23" s="13" t="s">
        <v>22</v>
      </c>
      <c r="B23" s="11" t="s">
        <v>4</v>
      </c>
      <c r="C23" s="11" t="s">
        <v>18</v>
      </c>
      <c r="D23" s="10" t="s">
        <v>20</v>
      </c>
      <c r="E23" s="11">
        <v>121</v>
      </c>
      <c r="F23" s="11" t="s">
        <v>97</v>
      </c>
      <c r="G23" s="54">
        <v>8179274</v>
      </c>
      <c r="H23" s="54">
        <v>8179274</v>
      </c>
      <c r="I23" s="54">
        <v>8179274</v>
      </c>
    </row>
    <row r="24" spans="1:10" ht="40.200000000000003" customHeight="1">
      <c r="A24" s="13" t="s">
        <v>110</v>
      </c>
      <c r="B24" s="11" t="s">
        <v>4</v>
      </c>
      <c r="C24" s="11" t="s">
        <v>18</v>
      </c>
      <c r="D24" s="10" t="s">
        <v>20</v>
      </c>
      <c r="E24" s="11">
        <v>129</v>
      </c>
      <c r="F24" s="11" t="s">
        <v>97</v>
      </c>
      <c r="G24" s="54">
        <v>2470141</v>
      </c>
      <c r="H24" s="54">
        <v>2470141</v>
      </c>
      <c r="I24" s="54">
        <v>2470141</v>
      </c>
    </row>
    <row r="25" spans="1:10">
      <c r="A25" s="13" t="s">
        <v>23</v>
      </c>
      <c r="B25" s="11" t="s">
        <v>4</v>
      </c>
      <c r="C25" s="11" t="s">
        <v>18</v>
      </c>
      <c r="D25" s="10" t="s">
        <v>20</v>
      </c>
      <c r="E25" s="11">
        <v>244</v>
      </c>
      <c r="F25" s="11" t="s">
        <v>97</v>
      </c>
      <c r="G25" s="54">
        <f>3027334.88+59253.6+59253.6-437.78+2166.12-59253.6</f>
        <v>3088316.8200000003</v>
      </c>
      <c r="H25" s="54">
        <v>3200000</v>
      </c>
      <c r="I25" s="54">
        <v>3200000</v>
      </c>
      <c r="J25" s="1" t="s">
        <v>125</v>
      </c>
    </row>
    <row r="26" spans="1:10" ht="26.4">
      <c r="A26" s="16" t="s">
        <v>145</v>
      </c>
      <c r="B26" s="11" t="s">
        <v>4</v>
      </c>
      <c r="C26" s="11" t="s">
        <v>18</v>
      </c>
      <c r="D26" s="10" t="s">
        <v>153</v>
      </c>
      <c r="E26" s="11">
        <v>244</v>
      </c>
      <c r="F26" s="11" t="s">
        <v>101</v>
      </c>
      <c r="G26" s="54">
        <f>816039+23254.08</f>
        <v>839293.08</v>
      </c>
      <c r="H26" s="54">
        <v>0</v>
      </c>
      <c r="I26" s="54">
        <v>0</v>
      </c>
    </row>
    <row r="27" spans="1:10" ht="26.4">
      <c r="A27" s="13" t="s">
        <v>144</v>
      </c>
      <c r="B27" s="11" t="s">
        <v>4</v>
      </c>
      <c r="C27" s="11" t="s">
        <v>18</v>
      </c>
      <c r="D27" s="10" t="s">
        <v>20</v>
      </c>
      <c r="E27" s="11" t="s">
        <v>119</v>
      </c>
      <c r="F27" s="11" t="s">
        <v>97</v>
      </c>
      <c r="G27" s="54">
        <v>143441.98000000001</v>
      </c>
      <c r="H27" s="54">
        <v>0</v>
      </c>
      <c r="I27" s="54">
        <v>0</v>
      </c>
    </row>
    <row r="28" spans="1:10" ht="15.45" customHeight="1">
      <c r="A28" s="13" t="s">
        <v>34</v>
      </c>
      <c r="B28" s="11" t="s">
        <v>4</v>
      </c>
      <c r="C28" s="11" t="s">
        <v>18</v>
      </c>
      <c r="D28" s="10" t="s">
        <v>20</v>
      </c>
      <c r="E28" s="11">
        <v>831</v>
      </c>
      <c r="F28" s="11" t="s">
        <v>97</v>
      </c>
      <c r="G28" s="56">
        <v>816629.86</v>
      </c>
      <c r="H28" s="56">
        <v>100000</v>
      </c>
      <c r="I28" s="56">
        <v>100000</v>
      </c>
    </row>
    <row r="29" spans="1:10">
      <c r="A29" s="13" t="s">
        <v>14</v>
      </c>
      <c r="B29" s="11" t="s">
        <v>4</v>
      </c>
      <c r="C29" s="11" t="s">
        <v>18</v>
      </c>
      <c r="D29" s="10" t="s">
        <v>20</v>
      </c>
      <c r="E29" s="11">
        <v>853</v>
      </c>
      <c r="F29" s="11" t="s">
        <v>97</v>
      </c>
      <c r="G29" s="56">
        <f>530309+200000+200000</f>
        <v>930309</v>
      </c>
      <c r="H29" s="56">
        <v>100000</v>
      </c>
      <c r="I29" s="56">
        <v>100000</v>
      </c>
    </row>
    <row r="30" spans="1:10">
      <c r="A30" s="16" t="s">
        <v>24</v>
      </c>
      <c r="B30" s="11" t="s">
        <v>4</v>
      </c>
      <c r="C30" s="12" t="s">
        <v>18</v>
      </c>
      <c r="D30" s="10" t="s">
        <v>25</v>
      </c>
      <c r="E30" s="11">
        <v>540</v>
      </c>
      <c r="F30" s="11" t="s">
        <v>97</v>
      </c>
      <c r="G30" s="54">
        <v>326517</v>
      </c>
      <c r="H30" s="54">
        <v>308520</v>
      </c>
      <c r="I30" s="54">
        <v>308520</v>
      </c>
    </row>
    <row r="31" spans="1:10">
      <c r="A31" s="15" t="s">
        <v>149</v>
      </c>
      <c r="B31" s="11" t="s">
        <v>4</v>
      </c>
      <c r="C31" s="14" t="s">
        <v>147</v>
      </c>
      <c r="D31" s="10"/>
      <c r="E31" s="11"/>
      <c r="F31" s="11"/>
      <c r="G31" s="55">
        <f>G32</f>
        <v>65000</v>
      </c>
      <c r="H31" s="55">
        <f t="shared" ref="H31:I31" si="2">H32</f>
        <v>0</v>
      </c>
      <c r="I31" s="55">
        <f t="shared" si="2"/>
        <v>0</v>
      </c>
    </row>
    <row r="32" spans="1:10">
      <c r="A32" s="16" t="s">
        <v>149</v>
      </c>
      <c r="B32" s="11" t="s">
        <v>4</v>
      </c>
      <c r="C32" s="11" t="s">
        <v>147</v>
      </c>
      <c r="D32" s="10" t="s">
        <v>148</v>
      </c>
      <c r="E32" s="11" t="s">
        <v>66</v>
      </c>
      <c r="F32" s="11" t="s">
        <v>97</v>
      </c>
      <c r="G32" s="54">
        <v>65000</v>
      </c>
      <c r="H32" s="54">
        <v>0</v>
      </c>
      <c r="I32" s="54">
        <v>0</v>
      </c>
    </row>
    <row r="33" spans="1:11">
      <c r="A33" s="7" t="s">
        <v>26</v>
      </c>
      <c r="B33" s="12" t="s">
        <v>4</v>
      </c>
      <c r="C33" s="8" t="s">
        <v>27</v>
      </c>
      <c r="D33" s="26"/>
      <c r="E33" s="12"/>
      <c r="F33" s="11"/>
      <c r="G33" s="55">
        <f>G34</f>
        <v>130000</v>
      </c>
      <c r="H33" s="55">
        <f>H34</f>
        <v>800000</v>
      </c>
      <c r="I33" s="55">
        <f>I34</f>
        <v>800000</v>
      </c>
      <c r="J33" s="22"/>
    </row>
    <row r="34" spans="1:11">
      <c r="A34" s="9" t="s">
        <v>28</v>
      </c>
      <c r="B34" s="12" t="s">
        <v>4</v>
      </c>
      <c r="C34" s="12" t="s">
        <v>27</v>
      </c>
      <c r="D34" s="10" t="s">
        <v>29</v>
      </c>
      <c r="E34" s="34">
        <v>870</v>
      </c>
      <c r="F34" s="11" t="s">
        <v>97</v>
      </c>
      <c r="G34" s="54">
        <f>160000-30000</f>
        <v>130000</v>
      </c>
      <c r="H34" s="54">
        <v>800000</v>
      </c>
      <c r="I34" s="54">
        <v>800000</v>
      </c>
      <c r="K34" s="49"/>
    </row>
    <row r="35" spans="1:11">
      <c r="A35" s="15" t="s">
        <v>30</v>
      </c>
      <c r="B35" s="12" t="s">
        <v>4</v>
      </c>
      <c r="C35" s="8" t="s">
        <v>31</v>
      </c>
      <c r="D35" s="26"/>
      <c r="E35" s="14"/>
      <c r="F35" s="14"/>
      <c r="G35" s="55">
        <f>G36+G37+G38+G39+G41+G40</f>
        <v>4916607.55</v>
      </c>
      <c r="H35" s="55">
        <f t="shared" ref="H35:I35" si="3">H36+H37+H38+H39+H41+H40</f>
        <v>3658890.96</v>
      </c>
      <c r="I35" s="55">
        <f t="shared" si="3"/>
        <v>3658890.96</v>
      </c>
    </row>
    <row r="36" spans="1:11" ht="39.6">
      <c r="A36" s="16" t="s">
        <v>99</v>
      </c>
      <c r="B36" s="12" t="s">
        <v>4</v>
      </c>
      <c r="C36" s="12" t="s">
        <v>31</v>
      </c>
      <c r="D36" s="10" t="s">
        <v>100</v>
      </c>
      <c r="E36" s="11" t="s">
        <v>13</v>
      </c>
      <c r="F36" s="11" t="s">
        <v>101</v>
      </c>
      <c r="G36" s="56">
        <v>116707</v>
      </c>
      <c r="H36" s="56">
        <v>105404</v>
      </c>
      <c r="I36" s="56">
        <v>105404</v>
      </c>
    </row>
    <row r="37" spans="1:11">
      <c r="A37" s="9" t="s">
        <v>32</v>
      </c>
      <c r="B37" s="12" t="s">
        <v>4</v>
      </c>
      <c r="C37" s="12" t="s">
        <v>31</v>
      </c>
      <c r="D37" s="10" t="s">
        <v>33</v>
      </c>
      <c r="E37" s="34">
        <v>111</v>
      </c>
      <c r="F37" s="11" t="s">
        <v>97</v>
      </c>
      <c r="G37" s="54">
        <v>2687009.95</v>
      </c>
      <c r="H37" s="54">
        <v>2687009.95</v>
      </c>
      <c r="I37" s="54">
        <v>2687009.95</v>
      </c>
    </row>
    <row r="38" spans="1:11" ht="26.4">
      <c r="A38" s="9" t="s">
        <v>21</v>
      </c>
      <c r="B38" s="12" t="s">
        <v>4</v>
      </c>
      <c r="C38" s="12" t="s">
        <v>31</v>
      </c>
      <c r="D38" s="10" t="s">
        <v>33</v>
      </c>
      <c r="E38" s="34">
        <v>119</v>
      </c>
      <c r="F38" s="11" t="s">
        <v>97</v>
      </c>
      <c r="G38" s="54">
        <v>811477.01</v>
      </c>
      <c r="H38" s="54">
        <v>811477.01</v>
      </c>
      <c r="I38" s="54">
        <v>811477.01</v>
      </c>
    </row>
    <row r="39" spans="1:11">
      <c r="A39" s="9" t="s">
        <v>23</v>
      </c>
      <c r="B39" s="12" t="s">
        <v>4</v>
      </c>
      <c r="C39" s="12" t="s">
        <v>31</v>
      </c>
      <c r="D39" s="10" t="s">
        <v>33</v>
      </c>
      <c r="E39" s="34">
        <v>244</v>
      </c>
      <c r="F39" s="11" t="s">
        <v>97</v>
      </c>
      <c r="G39" s="54">
        <f>55000-10980-44020</f>
        <v>0</v>
      </c>
      <c r="H39" s="54">
        <v>55000</v>
      </c>
      <c r="I39" s="54">
        <v>55000</v>
      </c>
    </row>
    <row r="40" spans="1:11">
      <c r="A40" s="9" t="s">
        <v>161</v>
      </c>
      <c r="B40" s="11" t="s">
        <v>4</v>
      </c>
      <c r="C40" s="11" t="s">
        <v>31</v>
      </c>
      <c r="D40" s="10" t="s">
        <v>159</v>
      </c>
      <c r="E40" s="11" t="s">
        <v>160</v>
      </c>
      <c r="F40" s="11" t="s">
        <v>97</v>
      </c>
      <c r="G40" s="54">
        <v>1300913.5900000001</v>
      </c>
      <c r="H40" s="54">
        <v>0</v>
      </c>
      <c r="I40" s="54">
        <v>0</v>
      </c>
    </row>
    <row r="41" spans="1:11">
      <c r="A41" s="13" t="s">
        <v>14</v>
      </c>
      <c r="B41" s="11" t="s">
        <v>4</v>
      </c>
      <c r="C41" s="11" t="s">
        <v>31</v>
      </c>
      <c r="D41" s="10" t="s">
        <v>33</v>
      </c>
      <c r="E41" s="34">
        <v>853</v>
      </c>
      <c r="F41" s="11" t="s">
        <v>97</v>
      </c>
      <c r="G41" s="54">
        <v>500</v>
      </c>
      <c r="H41" s="54">
        <v>0</v>
      </c>
      <c r="I41" s="54">
        <v>0</v>
      </c>
    </row>
    <row r="42" spans="1:11" ht="27.45" customHeight="1">
      <c r="A42" s="13" t="s">
        <v>35</v>
      </c>
      <c r="B42" s="12" t="s">
        <v>4</v>
      </c>
      <c r="C42" s="43" t="s">
        <v>36</v>
      </c>
      <c r="D42" s="26"/>
      <c r="E42" s="8"/>
      <c r="F42" s="14"/>
      <c r="G42" s="55">
        <f>G43</f>
        <v>25000</v>
      </c>
      <c r="H42" s="55">
        <f>H43</f>
        <v>25000</v>
      </c>
      <c r="I42" s="55">
        <f>I43</f>
        <v>25000</v>
      </c>
    </row>
    <row r="43" spans="1:11" ht="39.6">
      <c r="A43" s="13" t="s">
        <v>35</v>
      </c>
      <c r="B43" s="12" t="s">
        <v>4</v>
      </c>
      <c r="C43" s="44" t="s">
        <v>36</v>
      </c>
      <c r="D43" s="10" t="s">
        <v>37</v>
      </c>
      <c r="E43" s="12" t="s">
        <v>13</v>
      </c>
      <c r="F43" s="11" t="s">
        <v>97</v>
      </c>
      <c r="G43" s="54">
        <v>25000</v>
      </c>
      <c r="H43" s="54">
        <v>25000</v>
      </c>
      <c r="I43" s="54">
        <v>25000</v>
      </c>
    </row>
    <row r="44" spans="1:11">
      <c r="A44" s="42" t="s">
        <v>38</v>
      </c>
      <c r="B44" s="12" t="s">
        <v>4</v>
      </c>
      <c r="C44" s="8" t="s">
        <v>39</v>
      </c>
      <c r="D44" s="10"/>
      <c r="E44" s="12"/>
      <c r="F44" s="11"/>
      <c r="G44" s="55">
        <f>G45+G46+G47</f>
        <v>1773401</v>
      </c>
      <c r="H44" s="55">
        <f>H45+H47</f>
        <v>3265800</v>
      </c>
      <c r="I44" s="55">
        <f>I45+I47</f>
        <v>3265800</v>
      </c>
    </row>
    <row r="45" spans="1:11">
      <c r="A45" s="13" t="s">
        <v>111</v>
      </c>
      <c r="B45" s="12" t="s">
        <v>4</v>
      </c>
      <c r="C45" s="12" t="s">
        <v>39</v>
      </c>
      <c r="D45" s="10" t="s">
        <v>112</v>
      </c>
      <c r="E45" s="12" t="s">
        <v>13</v>
      </c>
      <c r="F45" s="11" t="s">
        <v>101</v>
      </c>
      <c r="G45" s="54">
        <v>1674300</v>
      </c>
      <c r="H45" s="54">
        <v>3200800</v>
      </c>
      <c r="I45" s="54">
        <v>3200800</v>
      </c>
    </row>
    <row r="46" spans="1:11">
      <c r="A46" s="13" t="s">
        <v>111</v>
      </c>
      <c r="B46" s="12" t="s">
        <v>4</v>
      </c>
      <c r="C46" s="12" t="s">
        <v>39</v>
      </c>
      <c r="D46" s="10" t="s">
        <v>112</v>
      </c>
      <c r="E46" s="12" t="s">
        <v>13</v>
      </c>
      <c r="F46" s="11" t="s">
        <v>97</v>
      </c>
      <c r="G46" s="54">
        <v>88121</v>
      </c>
      <c r="H46" s="54">
        <v>0</v>
      </c>
      <c r="I46" s="54">
        <v>0</v>
      </c>
    </row>
    <row r="47" spans="1:11">
      <c r="A47" s="42" t="s">
        <v>38</v>
      </c>
      <c r="B47" s="12" t="s">
        <v>4</v>
      </c>
      <c r="C47" s="12" t="s">
        <v>39</v>
      </c>
      <c r="D47" s="10" t="s">
        <v>40</v>
      </c>
      <c r="E47" s="12" t="s">
        <v>13</v>
      </c>
      <c r="F47" s="11" t="s">
        <v>97</v>
      </c>
      <c r="G47" s="54">
        <v>10980</v>
      </c>
      <c r="H47" s="54">
        <v>65000</v>
      </c>
      <c r="I47" s="54">
        <v>65000</v>
      </c>
    </row>
    <row r="48" spans="1:11" ht="41.4" customHeight="1">
      <c r="A48" s="15" t="s">
        <v>98</v>
      </c>
      <c r="B48" s="12" t="s">
        <v>4</v>
      </c>
      <c r="C48" s="14" t="s">
        <v>41</v>
      </c>
      <c r="D48" s="25"/>
      <c r="E48" s="8"/>
      <c r="F48" s="14"/>
      <c r="G48" s="57">
        <f>G49+G50+G51+G52+G53+G54+G55+G56+G57</f>
        <v>18586781.830000002</v>
      </c>
      <c r="H48" s="57">
        <f>H50+H55+H57</f>
        <v>8046631</v>
      </c>
      <c r="I48" s="57">
        <f>I50+I55+I57</f>
        <v>8046631</v>
      </c>
    </row>
    <row r="49" spans="1:11" ht="26.4">
      <c r="A49" s="16" t="s">
        <v>145</v>
      </c>
      <c r="B49" s="12" t="s">
        <v>4</v>
      </c>
      <c r="C49" s="11" t="s">
        <v>41</v>
      </c>
      <c r="D49" s="10" t="s">
        <v>146</v>
      </c>
      <c r="E49" s="34">
        <v>244</v>
      </c>
      <c r="F49" s="11" t="s">
        <v>101</v>
      </c>
      <c r="G49" s="56">
        <f>2197801-2061064-20803-115934</f>
        <v>0</v>
      </c>
      <c r="H49" s="56">
        <v>0</v>
      </c>
      <c r="I49" s="56">
        <v>0</v>
      </c>
    </row>
    <row r="50" spans="1:11" ht="15.6" customHeight="1">
      <c r="A50" s="27" t="s">
        <v>84</v>
      </c>
      <c r="B50" s="17" t="s">
        <v>4</v>
      </c>
      <c r="C50" s="17" t="s">
        <v>41</v>
      </c>
      <c r="D50" s="37" t="s">
        <v>42</v>
      </c>
      <c r="E50" s="35">
        <v>244</v>
      </c>
      <c r="F50" s="18" t="s">
        <v>97</v>
      </c>
      <c r="G50" s="54">
        <f>1006336.84+600000</f>
        <v>1606336.8399999999</v>
      </c>
      <c r="H50" s="54">
        <v>7746631</v>
      </c>
      <c r="I50" s="54">
        <v>7746631</v>
      </c>
      <c r="J50" s="1" t="s">
        <v>125</v>
      </c>
    </row>
    <row r="51" spans="1:11" ht="26.4">
      <c r="A51" s="27" t="s">
        <v>128</v>
      </c>
      <c r="B51" s="17" t="s">
        <v>4</v>
      </c>
      <c r="C51" s="17" t="s">
        <v>41</v>
      </c>
      <c r="D51" s="37" t="s">
        <v>126</v>
      </c>
      <c r="E51" s="35">
        <v>244</v>
      </c>
      <c r="F51" s="18" t="s">
        <v>97</v>
      </c>
      <c r="G51" s="54">
        <v>75132.59</v>
      </c>
      <c r="H51" s="54">
        <v>0</v>
      </c>
      <c r="I51" s="58">
        <v>0</v>
      </c>
    </row>
    <row r="52" spans="1:11" ht="26.4">
      <c r="A52" s="27" t="s">
        <v>128</v>
      </c>
      <c r="B52" s="17" t="s">
        <v>4</v>
      </c>
      <c r="C52" s="17" t="s">
        <v>41</v>
      </c>
      <c r="D52" s="37" t="s">
        <v>126</v>
      </c>
      <c r="E52" s="35">
        <v>244</v>
      </c>
      <c r="F52" s="18" t="s">
        <v>101</v>
      </c>
      <c r="G52" s="54">
        <v>7438870</v>
      </c>
      <c r="H52" s="54">
        <v>0</v>
      </c>
      <c r="I52" s="54">
        <v>0</v>
      </c>
    </row>
    <row r="53" spans="1:11" ht="39.6">
      <c r="A53" s="27" t="s">
        <v>129</v>
      </c>
      <c r="B53" s="17" t="s">
        <v>4</v>
      </c>
      <c r="C53" s="17" t="s">
        <v>41</v>
      </c>
      <c r="D53" s="37" t="s">
        <v>127</v>
      </c>
      <c r="E53" s="35">
        <v>244</v>
      </c>
      <c r="F53" s="18" t="s">
        <v>97</v>
      </c>
      <c r="G53" s="54">
        <v>90900</v>
      </c>
      <c r="H53" s="54">
        <v>0</v>
      </c>
      <c r="I53" s="54">
        <v>0</v>
      </c>
    </row>
    <row r="54" spans="1:11" ht="39.6">
      <c r="A54" s="27" t="s">
        <v>129</v>
      </c>
      <c r="B54" s="17" t="s">
        <v>4</v>
      </c>
      <c r="C54" s="17" t="s">
        <v>41</v>
      </c>
      <c r="D54" s="37" t="s">
        <v>127</v>
      </c>
      <c r="E54" s="35">
        <v>244</v>
      </c>
      <c r="F54" s="18" t="s">
        <v>101</v>
      </c>
      <c r="G54" s="54">
        <f>9000000+72511.8</f>
        <v>9072511.8000000007</v>
      </c>
      <c r="H54" s="54">
        <v>0</v>
      </c>
      <c r="I54" s="54">
        <v>0</v>
      </c>
    </row>
    <row r="55" spans="1:11" ht="0.6" customHeight="1">
      <c r="A55" s="16" t="s">
        <v>85</v>
      </c>
      <c r="B55" s="12" t="s">
        <v>4</v>
      </c>
      <c r="C55" s="12" t="s">
        <v>41</v>
      </c>
      <c r="D55" s="10" t="s">
        <v>43</v>
      </c>
      <c r="E55" s="34">
        <v>244</v>
      </c>
      <c r="F55" s="11" t="s">
        <v>97</v>
      </c>
      <c r="G55" s="54">
        <v>0</v>
      </c>
      <c r="H55" s="54">
        <v>0</v>
      </c>
      <c r="I55" s="54">
        <v>0</v>
      </c>
    </row>
    <row r="56" spans="1:11" ht="26.4">
      <c r="A56" s="16" t="s">
        <v>113</v>
      </c>
      <c r="B56" s="11" t="s">
        <v>4</v>
      </c>
      <c r="C56" s="17" t="s">
        <v>41</v>
      </c>
      <c r="D56" s="10" t="s">
        <v>114</v>
      </c>
      <c r="E56" s="35">
        <v>244</v>
      </c>
      <c r="F56" s="11" t="s">
        <v>97</v>
      </c>
      <c r="G56" s="54">
        <v>3030.6</v>
      </c>
      <c r="H56" s="54">
        <v>0</v>
      </c>
      <c r="I56" s="54">
        <v>0</v>
      </c>
    </row>
    <row r="57" spans="1:11" ht="30.6" customHeight="1">
      <c r="A57" s="16" t="s">
        <v>113</v>
      </c>
      <c r="B57" s="11" t="s">
        <v>4</v>
      </c>
      <c r="C57" s="17" t="s">
        <v>41</v>
      </c>
      <c r="D57" s="10" t="s">
        <v>114</v>
      </c>
      <c r="E57" s="35">
        <v>244</v>
      </c>
      <c r="F57" s="11" t="s">
        <v>101</v>
      </c>
      <c r="G57" s="54">
        <v>300000</v>
      </c>
      <c r="H57" s="54">
        <v>300000</v>
      </c>
      <c r="I57" s="54">
        <v>300000</v>
      </c>
    </row>
    <row r="58" spans="1:11" ht="26.4">
      <c r="A58" s="13" t="s">
        <v>44</v>
      </c>
      <c r="B58" s="12" t="s">
        <v>4</v>
      </c>
      <c r="C58" s="8" t="s">
        <v>45</v>
      </c>
      <c r="D58" s="25"/>
      <c r="E58" s="8"/>
      <c r="F58" s="14"/>
      <c r="G58" s="55">
        <f>G60+G59</f>
        <v>1441154.89</v>
      </c>
      <c r="H58" s="55">
        <f t="shared" ref="H58:I58" si="4">H60+H59</f>
        <v>2100000</v>
      </c>
      <c r="I58" s="55">
        <f t="shared" si="4"/>
        <v>2100000</v>
      </c>
    </row>
    <row r="59" spans="1:11" ht="26.4">
      <c r="A59" s="16" t="s">
        <v>145</v>
      </c>
      <c r="B59" s="12" t="s">
        <v>4</v>
      </c>
      <c r="C59" s="12" t="s">
        <v>45</v>
      </c>
      <c r="D59" s="10" t="s">
        <v>153</v>
      </c>
      <c r="E59" s="11">
        <v>244</v>
      </c>
      <c r="F59" s="11" t="s">
        <v>101</v>
      </c>
      <c r="G59" s="54">
        <f>250000+20803</f>
        <v>270803</v>
      </c>
      <c r="H59" s="54">
        <v>0</v>
      </c>
      <c r="I59" s="54">
        <v>0</v>
      </c>
    </row>
    <row r="60" spans="1:11" ht="26.4">
      <c r="A60" s="13" t="s">
        <v>44</v>
      </c>
      <c r="B60" s="12" t="s">
        <v>4</v>
      </c>
      <c r="C60" s="12" t="s">
        <v>45</v>
      </c>
      <c r="D60" s="10" t="s">
        <v>46</v>
      </c>
      <c r="E60" s="11">
        <v>244</v>
      </c>
      <c r="F60" s="11" t="s">
        <v>97</v>
      </c>
      <c r="G60" s="54">
        <f>1150000-11504.87+31856.76</f>
        <v>1170351.8899999999</v>
      </c>
      <c r="H60" s="54">
        <v>2100000</v>
      </c>
      <c r="I60" s="54">
        <v>2100000</v>
      </c>
      <c r="K60" s="49"/>
    </row>
    <row r="61" spans="1:11">
      <c r="A61" s="7" t="s">
        <v>47</v>
      </c>
      <c r="B61" s="12" t="s">
        <v>4</v>
      </c>
      <c r="C61" s="8" t="s">
        <v>48</v>
      </c>
      <c r="D61" s="25"/>
      <c r="E61" s="8"/>
      <c r="F61" s="14"/>
      <c r="G61" s="55">
        <f>G62+G73</f>
        <v>26966022.599999998</v>
      </c>
      <c r="H61" s="55">
        <f>H62+H73</f>
        <v>21437131.48</v>
      </c>
      <c r="I61" s="55">
        <f>I62+I73</f>
        <v>21437131.48</v>
      </c>
    </row>
    <row r="62" spans="1:11" ht="26.4">
      <c r="A62" s="9" t="s">
        <v>109</v>
      </c>
      <c r="B62" s="12" t="s">
        <v>4</v>
      </c>
      <c r="C62" s="8" t="s">
        <v>49</v>
      </c>
      <c r="D62" s="25"/>
      <c r="E62" s="12"/>
      <c r="F62" s="11"/>
      <c r="G62" s="54">
        <f>G63+G64+G65+G66+G67+G68+G69+G70+G71+G72</f>
        <v>21522836.569999997</v>
      </c>
      <c r="H62" s="54">
        <f>H63+H65+H66+H67+H68+H69+H70+H71+H72</f>
        <v>20937131.48</v>
      </c>
      <c r="I62" s="54">
        <f>I63+I65+I66+I67+I68+I69+I70+I71+I72</f>
        <v>20937131.48</v>
      </c>
    </row>
    <row r="63" spans="1:11">
      <c r="A63" s="16" t="s">
        <v>50</v>
      </c>
      <c r="B63" s="12" t="s">
        <v>4</v>
      </c>
      <c r="C63" s="12" t="s">
        <v>49</v>
      </c>
      <c r="D63" s="10" t="s">
        <v>51</v>
      </c>
      <c r="E63" s="11" t="s">
        <v>13</v>
      </c>
      <c r="F63" s="11" t="s">
        <v>97</v>
      </c>
      <c r="G63" s="54">
        <f>1500000-456763.54</f>
        <v>1043236.46</v>
      </c>
      <c r="H63" s="54">
        <v>5617938.2699999996</v>
      </c>
      <c r="I63" s="54">
        <v>5617938.2699999996</v>
      </c>
    </row>
    <row r="64" spans="1:11">
      <c r="A64" s="16" t="s">
        <v>50</v>
      </c>
      <c r="B64" s="12" t="s">
        <v>4</v>
      </c>
      <c r="C64" s="12" t="s">
        <v>49</v>
      </c>
      <c r="D64" s="10" t="s">
        <v>51</v>
      </c>
      <c r="E64" s="11" t="s">
        <v>130</v>
      </c>
      <c r="F64" s="11" t="s">
        <v>97</v>
      </c>
      <c r="G64" s="54">
        <f>3194033.31+100000+130000</f>
        <v>3424033.31</v>
      </c>
      <c r="H64" s="54">
        <v>0</v>
      </c>
      <c r="I64" s="54">
        <v>0</v>
      </c>
    </row>
    <row r="65" spans="1:11">
      <c r="A65" s="16" t="s">
        <v>52</v>
      </c>
      <c r="B65" s="12" t="s">
        <v>4</v>
      </c>
      <c r="C65" s="12" t="s">
        <v>49</v>
      </c>
      <c r="D65" s="10" t="s">
        <v>53</v>
      </c>
      <c r="E65" s="34">
        <v>244</v>
      </c>
      <c r="F65" s="11" t="s">
        <v>97</v>
      </c>
      <c r="G65" s="54">
        <f>500000-21507.94</f>
        <v>478492.06</v>
      </c>
      <c r="H65" s="54">
        <v>500000</v>
      </c>
      <c r="I65" s="54">
        <v>500000</v>
      </c>
      <c r="J65" s="52" t="s">
        <v>124</v>
      </c>
      <c r="K65" s="49"/>
    </row>
    <row r="66" spans="1:11">
      <c r="A66" s="16" t="s">
        <v>54</v>
      </c>
      <c r="B66" s="12" t="s">
        <v>4</v>
      </c>
      <c r="C66" s="12" t="s">
        <v>49</v>
      </c>
      <c r="D66" s="10" t="s">
        <v>55</v>
      </c>
      <c r="E66" s="12" t="s">
        <v>13</v>
      </c>
      <c r="F66" s="11" t="s">
        <v>97</v>
      </c>
      <c r="G66" s="54">
        <v>563611.26</v>
      </c>
      <c r="H66" s="54">
        <v>720000</v>
      </c>
      <c r="I66" s="54">
        <v>720000</v>
      </c>
      <c r="J66" s="52" t="s">
        <v>143</v>
      </c>
    </row>
    <row r="67" spans="1:11">
      <c r="A67" s="28" t="s">
        <v>56</v>
      </c>
      <c r="B67" s="12" t="s">
        <v>4</v>
      </c>
      <c r="C67" s="12" t="s">
        <v>49</v>
      </c>
      <c r="D67" s="10" t="s">
        <v>57</v>
      </c>
      <c r="E67" s="34">
        <v>244</v>
      </c>
      <c r="F67" s="11" t="s">
        <v>97</v>
      </c>
      <c r="G67" s="54">
        <f>2960253.58-214600-130000-34017.76</f>
        <v>2581635.8200000003</v>
      </c>
      <c r="H67" s="54">
        <v>500000</v>
      </c>
      <c r="I67" s="54">
        <v>500000</v>
      </c>
      <c r="J67" s="52" t="s">
        <v>123</v>
      </c>
    </row>
    <row r="68" spans="1:11">
      <c r="A68" s="28" t="s">
        <v>93</v>
      </c>
      <c r="B68" s="12" t="s">
        <v>4</v>
      </c>
      <c r="C68" s="12" t="s">
        <v>49</v>
      </c>
      <c r="D68" s="10" t="s">
        <v>94</v>
      </c>
      <c r="E68" s="34">
        <v>244</v>
      </c>
      <c r="F68" s="11" t="s">
        <v>97</v>
      </c>
      <c r="G68" s="54">
        <v>1676018.07</v>
      </c>
      <c r="H68" s="54">
        <v>2065893.21</v>
      </c>
      <c r="I68" s="54">
        <v>2065893.21</v>
      </c>
    </row>
    <row r="69" spans="1:11" ht="53.4">
      <c r="A69" s="19" t="s">
        <v>135</v>
      </c>
      <c r="B69" s="18" t="s">
        <v>4</v>
      </c>
      <c r="C69" s="18" t="s">
        <v>49</v>
      </c>
      <c r="D69" s="37" t="s">
        <v>107</v>
      </c>
      <c r="E69" s="35">
        <v>244</v>
      </c>
      <c r="F69" s="18" t="s">
        <v>97</v>
      </c>
      <c r="G69" s="56">
        <v>600000</v>
      </c>
      <c r="H69" s="56">
        <v>600000</v>
      </c>
      <c r="I69" s="56">
        <v>600000</v>
      </c>
    </row>
    <row r="70" spans="1:11" ht="53.4">
      <c r="A70" s="19" t="s">
        <v>135</v>
      </c>
      <c r="B70" s="18" t="s">
        <v>4</v>
      </c>
      <c r="C70" s="18" t="s">
        <v>49</v>
      </c>
      <c r="D70" s="37" t="s">
        <v>107</v>
      </c>
      <c r="E70" s="35">
        <v>244</v>
      </c>
      <c r="F70" s="18" t="s">
        <v>132</v>
      </c>
      <c r="G70" s="56">
        <v>554595</v>
      </c>
      <c r="H70" s="56">
        <v>546665</v>
      </c>
      <c r="I70" s="56">
        <v>546665</v>
      </c>
    </row>
    <row r="71" spans="1:11" ht="53.4">
      <c r="A71" s="19" t="s">
        <v>135</v>
      </c>
      <c r="B71" s="18" t="s">
        <v>4</v>
      </c>
      <c r="C71" s="18" t="s">
        <v>49</v>
      </c>
      <c r="D71" s="37" t="s">
        <v>107</v>
      </c>
      <c r="E71" s="35">
        <v>244</v>
      </c>
      <c r="F71" s="18" t="s">
        <v>133</v>
      </c>
      <c r="G71" s="56">
        <v>10537305</v>
      </c>
      <c r="H71" s="56">
        <v>10386635</v>
      </c>
      <c r="I71" s="56">
        <v>10386635</v>
      </c>
    </row>
    <row r="72" spans="1:11" ht="53.4">
      <c r="A72" s="19" t="s">
        <v>131</v>
      </c>
      <c r="B72" s="18" t="s">
        <v>4</v>
      </c>
      <c r="C72" s="18" t="s">
        <v>49</v>
      </c>
      <c r="D72" s="37" t="s">
        <v>107</v>
      </c>
      <c r="E72" s="35">
        <v>244</v>
      </c>
      <c r="F72" s="18" t="s">
        <v>134</v>
      </c>
      <c r="G72" s="56">
        <v>63909.59</v>
      </c>
      <c r="H72" s="56">
        <v>0</v>
      </c>
      <c r="I72" s="56">
        <v>0</v>
      </c>
    </row>
    <row r="73" spans="1:11">
      <c r="A73" s="13" t="s">
        <v>58</v>
      </c>
      <c r="B73" s="11" t="s">
        <v>4</v>
      </c>
      <c r="C73" s="14" t="s">
        <v>59</v>
      </c>
      <c r="D73" s="10"/>
      <c r="E73" s="34"/>
      <c r="F73" s="11"/>
      <c r="G73" s="55">
        <f>G74+G76+G78+G75+G77</f>
        <v>5443186.0300000003</v>
      </c>
      <c r="H73" s="55">
        <f t="shared" ref="H73:I73" si="5">H74+H76+H78+H75+H77</f>
        <v>500000</v>
      </c>
      <c r="I73" s="55">
        <f t="shared" si="5"/>
        <v>500000</v>
      </c>
    </row>
    <row r="74" spans="1:11">
      <c r="A74" s="13" t="s">
        <v>88</v>
      </c>
      <c r="B74" s="11" t="s">
        <v>4</v>
      </c>
      <c r="C74" s="11" t="s">
        <v>59</v>
      </c>
      <c r="D74" s="10" t="s">
        <v>87</v>
      </c>
      <c r="E74" s="34">
        <v>244</v>
      </c>
      <c r="F74" s="11" t="s">
        <v>97</v>
      </c>
      <c r="G74" s="54">
        <f>1710322.8-100000</f>
        <v>1610322.8</v>
      </c>
      <c r="H74" s="54">
        <v>500000</v>
      </c>
      <c r="I74" s="54">
        <v>500000</v>
      </c>
      <c r="J74" s="52" t="s">
        <v>142</v>
      </c>
    </row>
    <row r="75" spans="1:11">
      <c r="A75" s="13" t="s">
        <v>88</v>
      </c>
      <c r="B75" s="11" t="s">
        <v>4</v>
      </c>
      <c r="C75" s="11" t="s">
        <v>59</v>
      </c>
      <c r="D75" s="10" t="s">
        <v>87</v>
      </c>
      <c r="E75" s="34">
        <v>412</v>
      </c>
      <c r="F75" s="11" t="s">
        <v>97</v>
      </c>
      <c r="G75" s="54">
        <f>3500000-12389.77</f>
        <v>3487610.23</v>
      </c>
      <c r="H75" s="54">
        <v>0</v>
      </c>
      <c r="I75" s="54">
        <v>0</v>
      </c>
      <c r="J75" s="52"/>
    </row>
    <row r="76" spans="1:11">
      <c r="A76" s="13" t="s">
        <v>88</v>
      </c>
      <c r="B76" s="11" t="s">
        <v>4</v>
      </c>
      <c r="C76" s="11" t="s">
        <v>59</v>
      </c>
      <c r="D76" s="10" t="s">
        <v>87</v>
      </c>
      <c r="E76" s="34">
        <v>853</v>
      </c>
      <c r="F76" s="11" t="s">
        <v>97</v>
      </c>
      <c r="G76" s="54">
        <v>45247</v>
      </c>
      <c r="H76" s="54">
        <v>0</v>
      </c>
      <c r="I76" s="54">
        <v>0</v>
      </c>
      <c r="J76" s="52"/>
    </row>
    <row r="77" spans="1:11" ht="26.4">
      <c r="A77" s="16" t="s">
        <v>145</v>
      </c>
      <c r="B77" s="11" t="s">
        <v>4</v>
      </c>
      <c r="C77" s="11" t="s">
        <v>59</v>
      </c>
      <c r="D77" s="10" t="s">
        <v>156</v>
      </c>
      <c r="E77" s="34">
        <v>244</v>
      </c>
      <c r="F77" s="11" t="s">
        <v>101</v>
      </c>
      <c r="G77" s="54">
        <f>260000+40006</f>
        <v>300006</v>
      </c>
      <c r="H77" s="54">
        <v>0</v>
      </c>
      <c r="I77" s="54">
        <v>0</v>
      </c>
      <c r="J77" s="52"/>
    </row>
    <row r="78" spans="1:11" ht="30" customHeight="1">
      <c r="A78" s="13" t="s">
        <v>151</v>
      </c>
      <c r="B78" s="11" t="s">
        <v>4</v>
      </c>
      <c r="C78" s="11" t="s">
        <v>59</v>
      </c>
      <c r="D78" s="10" t="s">
        <v>150</v>
      </c>
      <c r="E78" s="34">
        <v>540</v>
      </c>
      <c r="F78" s="11" t="s">
        <v>97</v>
      </c>
      <c r="G78" s="54">
        <f>59253.6-59253.6</f>
        <v>0</v>
      </c>
      <c r="H78" s="54">
        <v>0</v>
      </c>
      <c r="I78" s="54">
        <v>0</v>
      </c>
      <c r="J78" s="52"/>
    </row>
    <row r="79" spans="1:11">
      <c r="A79" s="13" t="s">
        <v>90</v>
      </c>
      <c r="B79" s="12" t="s">
        <v>4</v>
      </c>
      <c r="C79" s="14" t="s">
        <v>60</v>
      </c>
      <c r="D79" s="26"/>
      <c r="E79" s="14"/>
      <c r="F79" s="14"/>
      <c r="G79" s="55">
        <f>G80</f>
        <v>1100000</v>
      </c>
      <c r="H79" s="55">
        <f>H80</f>
        <v>1100000</v>
      </c>
      <c r="I79" s="55">
        <f>I80</f>
        <v>1100000</v>
      </c>
    </row>
    <row r="80" spans="1:11" ht="26.4">
      <c r="A80" s="16" t="s">
        <v>62</v>
      </c>
      <c r="B80" s="12" t="s">
        <v>4</v>
      </c>
      <c r="C80" s="11" t="s">
        <v>60</v>
      </c>
      <c r="D80" s="10" t="s">
        <v>61</v>
      </c>
      <c r="E80" s="11" t="s">
        <v>95</v>
      </c>
      <c r="F80" s="11" t="s">
        <v>97</v>
      </c>
      <c r="G80" s="54">
        <v>1100000</v>
      </c>
      <c r="H80" s="54">
        <v>1100000</v>
      </c>
      <c r="I80" s="54">
        <v>1100000</v>
      </c>
    </row>
    <row r="81" spans="1:11">
      <c r="A81" s="20" t="s">
        <v>63</v>
      </c>
      <c r="B81" s="12" t="s">
        <v>4</v>
      </c>
      <c r="C81" s="29" t="s">
        <v>64</v>
      </c>
      <c r="D81" s="25"/>
      <c r="E81" s="8"/>
      <c r="F81" s="14"/>
      <c r="G81" s="55">
        <f>G82+G84+G85+G86+G87+G88+G89+G90+G83</f>
        <v>31945369.780000001</v>
      </c>
      <c r="H81" s="55">
        <f t="shared" ref="H81:I81" si="6">H82+H84+H85+H86+H87+H88+H89+H90+H83</f>
        <v>18857251</v>
      </c>
      <c r="I81" s="55">
        <f t="shared" si="6"/>
        <v>18857251</v>
      </c>
    </row>
    <row r="82" spans="1:11">
      <c r="A82" s="30" t="s">
        <v>91</v>
      </c>
      <c r="B82" s="11" t="s">
        <v>4</v>
      </c>
      <c r="C82" s="31" t="s">
        <v>64</v>
      </c>
      <c r="D82" s="39" t="s">
        <v>65</v>
      </c>
      <c r="E82" s="36" t="s">
        <v>13</v>
      </c>
      <c r="F82" s="36" t="s">
        <v>97</v>
      </c>
      <c r="G82" s="32">
        <v>364935.92</v>
      </c>
      <c r="H82" s="32">
        <v>803000</v>
      </c>
      <c r="I82" s="32">
        <v>803000</v>
      </c>
      <c r="K82" s="50"/>
    </row>
    <row r="83" spans="1:11" ht="26.4">
      <c r="A83" s="16" t="s">
        <v>145</v>
      </c>
      <c r="B83" s="11" t="s">
        <v>4</v>
      </c>
      <c r="C83" s="31" t="s">
        <v>64</v>
      </c>
      <c r="D83" s="39" t="s">
        <v>152</v>
      </c>
      <c r="E83" s="36" t="s">
        <v>13</v>
      </c>
      <c r="F83" s="36" t="s">
        <v>101</v>
      </c>
      <c r="G83" s="32">
        <f>385025-63260.08</f>
        <v>321764.92</v>
      </c>
      <c r="H83" s="32">
        <v>0</v>
      </c>
      <c r="I83" s="32">
        <v>0</v>
      </c>
      <c r="K83" s="50"/>
    </row>
    <row r="84" spans="1:11" ht="39.6">
      <c r="A84" s="30" t="s">
        <v>103</v>
      </c>
      <c r="B84" s="12" t="s">
        <v>4</v>
      </c>
      <c r="C84" s="31" t="s">
        <v>64</v>
      </c>
      <c r="D84" s="39" t="s">
        <v>102</v>
      </c>
      <c r="E84" s="36" t="s">
        <v>66</v>
      </c>
      <c r="F84" s="36" t="s">
        <v>97</v>
      </c>
      <c r="G84" s="33">
        <v>5843648</v>
      </c>
      <c r="H84" s="33">
        <v>5843648</v>
      </c>
      <c r="I84" s="33">
        <v>5843648</v>
      </c>
      <c r="K84" s="50"/>
    </row>
    <row r="85" spans="1:11" ht="39.6">
      <c r="A85" s="30" t="s">
        <v>120</v>
      </c>
      <c r="B85" s="11" t="s">
        <v>4</v>
      </c>
      <c r="C85" s="31" t="s">
        <v>64</v>
      </c>
      <c r="D85" s="39" t="s">
        <v>121</v>
      </c>
      <c r="E85" s="36" t="s">
        <v>66</v>
      </c>
      <c r="F85" s="36" t="s">
        <v>101</v>
      </c>
      <c r="G85" s="32">
        <f>240968.95+80322.99</f>
        <v>321291.94</v>
      </c>
      <c r="H85" s="32">
        <v>0</v>
      </c>
      <c r="I85" s="32">
        <v>0</v>
      </c>
      <c r="K85" s="50"/>
    </row>
    <row r="86" spans="1:11">
      <c r="A86" s="30" t="s">
        <v>67</v>
      </c>
      <c r="B86" s="11" t="s">
        <v>4</v>
      </c>
      <c r="C86" s="31" t="s">
        <v>64</v>
      </c>
      <c r="D86" s="39" t="s">
        <v>68</v>
      </c>
      <c r="E86" s="36" t="s">
        <v>66</v>
      </c>
      <c r="F86" s="36" t="s">
        <v>97</v>
      </c>
      <c r="G86" s="33">
        <v>396195</v>
      </c>
      <c r="H86" s="33">
        <v>0</v>
      </c>
      <c r="I86" s="33">
        <v>0</v>
      </c>
    </row>
    <row r="87" spans="1:11">
      <c r="A87" s="30" t="s">
        <v>69</v>
      </c>
      <c r="B87" s="11" t="s">
        <v>4</v>
      </c>
      <c r="C87" s="31" t="s">
        <v>64</v>
      </c>
      <c r="D87" s="39" t="s">
        <v>70</v>
      </c>
      <c r="E87" s="36" t="s">
        <v>66</v>
      </c>
      <c r="F87" s="36" t="s">
        <v>97</v>
      </c>
      <c r="G87" s="33">
        <v>3767134</v>
      </c>
      <c r="H87" s="33">
        <v>0</v>
      </c>
      <c r="I87" s="33">
        <v>0</v>
      </c>
    </row>
    <row r="88" spans="1:11" ht="26.4">
      <c r="A88" s="30" t="s">
        <v>71</v>
      </c>
      <c r="B88" s="12" t="s">
        <v>4</v>
      </c>
      <c r="C88" s="31" t="s">
        <v>64</v>
      </c>
      <c r="D88" s="39" t="s">
        <v>72</v>
      </c>
      <c r="E88" s="36" t="s">
        <v>66</v>
      </c>
      <c r="F88" s="36" t="s">
        <v>97</v>
      </c>
      <c r="G88" s="32">
        <v>4964871</v>
      </c>
      <c r="H88" s="32">
        <v>2815875</v>
      </c>
      <c r="I88" s="32">
        <v>2815875</v>
      </c>
      <c r="K88" s="46"/>
    </row>
    <row r="89" spans="1:11" ht="26.4">
      <c r="A89" s="30" t="s">
        <v>73</v>
      </c>
      <c r="B89" s="12" t="s">
        <v>4</v>
      </c>
      <c r="C89" s="31" t="s">
        <v>64</v>
      </c>
      <c r="D89" s="39" t="s">
        <v>74</v>
      </c>
      <c r="E89" s="36" t="s">
        <v>66</v>
      </c>
      <c r="F89" s="36" t="s">
        <v>97</v>
      </c>
      <c r="G89" s="33">
        <v>9394728</v>
      </c>
      <c r="H89" s="33">
        <v>9394728</v>
      </c>
      <c r="I89" s="33">
        <v>9394728</v>
      </c>
    </row>
    <row r="90" spans="1:11" ht="27" customHeight="1">
      <c r="A90" s="30" t="s">
        <v>75</v>
      </c>
      <c r="B90" s="12" t="s">
        <v>4</v>
      </c>
      <c r="C90" s="31" t="s">
        <v>64</v>
      </c>
      <c r="D90" s="39" t="s">
        <v>76</v>
      </c>
      <c r="E90" s="36" t="s">
        <v>66</v>
      </c>
      <c r="F90" s="36" t="s">
        <v>97</v>
      </c>
      <c r="G90" s="33">
        <v>6570801</v>
      </c>
      <c r="H90" s="33">
        <v>0</v>
      </c>
      <c r="I90" s="33">
        <v>0</v>
      </c>
    </row>
    <row r="91" spans="1:11">
      <c r="A91" s="51" t="s">
        <v>115</v>
      </c>
      <c r="B91" s="8" t="s">
        <v>4</v>
      </c>
      <c r="C91" s="14" t="s">
        <v>116</v>
      </c>
      <c r="D91" s="14"/>
      <c r="E91" s="14"/>
      <c r="F91" s="11"/>
      <c r="G91" s="55">
        <f>G92</f>
        <v>340000</v>
      </c>
      <c r="H91" s="55">
        <v>0</v>
      </c>
      <c r="I91" s="55">
        <v>0</v>
      </c>
    </row>
    <row r="92" spans="1:11" ht="27" customHeight="1">
      <c r="A92" s="13" t="s">
        <v>117</v>
      </c>
      <c r="B92" s="12" t="s">
        <v>4</v>
      </c>
      <c r="C92" s="11" t="s">
        <v>116</v>
      </c>
      <c r="D92" s="10" t="s">
        <v>118</v>
      </c>
      <c r="E92" s="11" t="s">
        <v>119</v>
      </c>
      <c r="F92" s="11" t="s">
        <v>97</v>
      </c>
      <c r="G92" s="54">
        <f>310000+30000</f>
        <v>340000</v>
      </c>
      <c r="H92" s="54">
        <v>0</v>
      </c>
      <c r="I92" s="54">
        <v>0</v>
      </c>
    </row>
    <row r="93" spans="1:11">
      <c r="A93" s="7" t="s">
        <v>77</v>
      </c>
      <c r="B93" s="8" t="s">
        <v>4</v>
      </c>
      <c r="C93" s="8" t="s">
        <v>78</v>
      </c>
      <c r="D93" s="26"/>
      <c r="E93" s="8"/>
      <c r="F93" s="14"/>
      <c r="G93" s="55">
        <f>G94+G95+G97+G96</f>
        <v>13180115.99</v>
      </c>
      <c r="H93" s="55">
        <f t="shared" ref="H93:I93" si="7">H94+H95+H97+H96</f>
        <v>15336666.67</v>
      </c>
      <c r="I93" s="55">
        <f t="shared" si="7"/>
        <v>15336666.67</v>
      </c>
    </row>
    <row r="94" spans="1:11">
      <c r="A94" s="13" t="s">
        <v>86</v>
      </c>
      <c r="B94" s="12" t="s">
        <v>4</v>
      </c>
      <c r="C94" s="12" t="s">
        <v>79</v>
      </c>
      <c r="D94" s="10" t="s">
        <v>80</v>
      </c>
      <c r="E94" s="34">
        <v>621</v>
      </c>
      <c r="F94" s="11" t="s">
        <v>97</v>
      </c>
      <c r="G94" s="54">
        <v>12780431.67</v>
      </c>
      <c r="H94" s="54">
        <v>15236666.67</v>
      </c>
      <c r="I94" s="54">
        <v>15236666.67</v>
      </c>
      <c r="J94" s="49">
        <v>1000000</v>
      </c>
    </row>
    <row r="95" spans="1:11" ht="26.4">
      <c r="A95" s="16" t="s">
        <v>92</v>
      </c>
      <c r="B95" s="12" t="s">
        <v>4</v>
      </c>
      <c r="C95" s="12" t="s">
        <v>79</v>
      </c>
      <c r="D95" s="10" t="s">
        <v>81</v>
      </c>
      <c r="E95" s="34">
        <v>244</v>
      </c>
      <c r="F95" s="11" t="s">
        <v>97</v>
      </c>
      <c r="G95" s="54">
        <v>0</v>
      </c>
      <c r="H95" s="54">
        <v>100000</v>
      </c>
      <c r="I95" s="54">
        <v>100000</v>
      </c>
      <c r="K95" s="49"/>
    </row>
    <row r="96" spans="1:11" ht="26.4">
      <c r="A96" s="16" t="s">
        <v>145</v>
      </c>
      <c r="B96" s="11" t="s">
        <v>4</v>
      </c>
      <c r="C96" s="31" t="s">
        <v>79</v>
      </c>
      <c r="D96" s="39" t="s">
        <v>154</v>
      </c>
      <c r="E96" s="36" t="s">
        <v>155</v>
      </c>
      <c r="F96" s="36" t="s">
        <v>101</v>
      </c>
      <c r="G96" s="32">
        <v>350000</v>
      </c>
      <c r="H96" s="54">
        <v>0</v>
      </c>
      <c r="I96" s="54">
        <v>0</v>
      </c>
      <c r="K96" s="49"/>
    </row>
    <row r="97" spans="1:11" ht="39.6">
      <c r="A97" s="30" t="s">
        <v>120</v>
      </c>
      <c r="B97" s="11" t="s">
        <v>4</v>
      </c>
      <c r="C97" s="31" t="s">
        <v>79</v>
      </c>
      <c r="D97" s="39" t="s">
        <v>121</v>
      </c>
      <c r="E97" s="36" t="s">
        <v>95</v>
      </c>
      <c r="F97" s="36" t="s">
        <v>101</v>
      </c>
      <c r="G97" s="32">
        <f>37263.24+12421.08</f>
        <v>49684.32</v>
      </c>
      <c r="H97" s="54">
        <v>0</v>
      </c>
      <c r="I97" s="54">
        <v>0</v>
      </c>
      <c r="K97" s="49"/>
    </row>
    <row r="98" spans="1:11" ht="26.4">
      <c r="A98" s="53" t="s">
        <v>137</v>
      </c>
      <c r="B98" s="14" t="s">
        <v>4</v>
      </c>
      <c r="C98" s="14" t="s">
        <v>138</v>
      </c>
      <c r="D98" s="26" t="s">
        <v>139</v>
      </c>
      <c r="E98" s="34"/>
      <c r="F98" s="11"/>
      <c r="G98" s="55">
        <f>G99</f>
        <v>600000</v>
      </c>
      <c r="H98" s="54">
        <v>0</v>
      </c>
      <c r="I98" s="54">
        <v>0</v>
      </c>
      <c r="K98" s="49"/>
    </row>
    <row r="99" spans="1:11" ht="39.6">
      <c r="A99" s="16" t="s">
        <v>140</v>
      </c>
      <c r="B99" s="11" t="s">
        <v>4</v>
      </c>
      <c r="C99" s="11" t="s">
        <v>138</v>
      </c>
      <c r="D99" s="10" t="s">
        <v>141</v>
      </c>
      <c r="E99" s="11" t="s">
        <v>66</v>
      </c>
      <c r="F99" s="11" t="s">
        <v>97</v>
      </c>
      <c r="G99" s="54">
        <v>600000</v>
      </c>
      <c r="H99" s="54">
        <v>0</v>
      </c>
      <c r="I99" s="54">
        <v>0</v>
      </c>
      <c r="K99" s="49"/>
    </row>
    <row r="100" spans="1:11">
      <c r="A100" s="16" t="s">
        <v>82</v>
      </c>
      <c r="B100" s="12"/>
      <c r="C100" s="12"/>
      <c r="D100" s="10"/>
      <c r="E100" s="34"/>
      <c r="F100" s="11"/>
      <c r="G100" s="54">
        <v>0</v>
      </c>
      <c r="H100" s="54">
        <v>3196625</v>
      </c>
      <c r="I100" s="54">
        <v>6393250</v>
      </c>
    </row>
    <row r="101" spans="1:11">
      <c r="A101" s="21" t="s">
        <v>83</v>
      </c>
      <c r="B101" s="12" t="s">
        <v>89</v>
      </c>
      <c r="C101" s="12"/>
      <c r="D101" s="38"/>
      <c r="E101" s="8"/>
      <c r="F101" s="14"/>
      <c r="G101" s="55">
        <f>G6+G42+G44+G48+G58+G61+G79+G81+G91+G93+G98</f>
        <v>122191446.19</v>
      </c>
      <c r="H101" s="55">
        <f>H6+H42+H44+H48+H58+H61+H79+H81+H93+H100</f>
        <v>95980566.25</v>
      </c>
      <c r="I101" s="55">
        <f>I6+I42+I44+I48+I58+I61+I79+I81+I93+I100</f>
        <v>99177191.25</v>
      </c>
    </row>
    <row r="103" spans="1:11">
      <c r="A103" s="23"/>
      <c r="G103" s="47"/>
    </row>
    <row r="104" spans="1:11">
      <c r="G104" s="48"/>
    </row>
    <row r="105" spans="1:11">
      <c r="G105" s="24"/>
    </row>
    <row r="107" spans="1:11">
      <c r="G107" s="45"/>
    </row>
  </sheetData>
  <mergeCells count="8">
    <mergeCell ref="A3:I3"/>
    <mergeCell ref="F4:F5"/>
    <mergeCell ref="A1:I2"/>
    <mergeCell ref="A4:A5"/>
    <mergeCell ref="B4:B5"/>
    <mergeCell ref="C4:C5"/>
    <mergeCell ref="D4:D5"/>
    <mergeCell ref="E4:E5"/>
  </mergeCells>
  <pageMargins left="0.70866141732283472" right="0.31496062992125984" top="0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2021-12-14T09:46:06Z</cp:lastPrinted>
  <dcterms:created xsi:type="dcterms:W3CDTF">2018-08-09T07:39:17Z</dcterms:created>
  <dcterms:modified xsi:type="dcterms:W3CDTF">2021-12-24T02:41:36Z</dcterms:modified>
</cp:coreProperties>
</file>